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Print_Titles_0_0_0" localSheetId="0">'Planilha Orcamentaria'!$1:$10</definedName>
    <definedName name="Print_Titles_0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I17"/>
  <c r="I16" s="1"/>
  <c r="J17"/>
  <c r="J16" s="1"/>
  <c r="H12"/>
  <c r="I12"/>
  <c r="J12"/>
  <c r="I13"/>
  <c r="I14"/>
  <c r="I15"/>
  <c r="H13"/>
  <c r="J13" s="1"/>
  <c r="H14"/>
  <c r="J14" s="1"/>
  <c r="H15"/>
  <c r="J15" s="1"/>
  <c r="I11" l="1"/>
  <c r="J11"/>
  <c r="I18"/>
  <c r="J18" l="1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<sst xmlns="http://schemas.openxmlformats.org/spreadsheetml/2006/main" count="52" uniqueCount="47">
  <si>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</si>
  <si>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</si>
  <si>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</si>
  <si>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Alameda José Mariano Machado, B. União - Muriaé -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</si>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</sst>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2" borderId="34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2" borderId="16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2865600</xdr:colOff>
      <xdr:row>0</xdr:row>
      <xdr:rowOff>703080</xdr:rowOff>
    </xdr:to>
    <xdr:sp macro="" textlink="">
      <xdr:nvSpPr>
        <xdr:cNvPr id="2" name="CustomShape 1"/>
        <xdr:cNvSpPr/>
      </xdr:nvSpPr>
      <xdr:spPr>
        <a:xfrm>
          <a:off x="2475000" y="66600"/>
          <a:ext cx="2750760" cy="63648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884880</xdr:colOff>
      <xdr:row>0</xdr:row>
      <xdr:rowOff>931680</xdr:rowOff>
    </xdr:to>
    <xdr:pic>
      <xdr:nvPicPr>
        <xdr:cNvPr id="3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19880" cy="8841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ENGENHARIA%20GERAL\ENGENHARIA%202019\PROJETOS%20FINANCIAMENTO%20CAIXA%20ECONOMICA%20FEDERAL\Projeto%20Pavimentacao%20de%20Vias\Projetos%20Pavimentacao\Projetos%20Basicos\Lote%204\Bairro%20Uni&#227;o\Alameda%20Jos&#233;%20M.%20Machado\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zoomScaleNormal="100" workbookViewId="0">
      <selection activeCell="D22" sqref="D22:H23"/>
    </sheetView>
  </sheetViews>
  <sheetFormatPr defaultRowHeight="12.75"/>
  <cols>
    <col min="1" max="1" width="5.42578125" style="1" customWidth="1"/>
    <col min="2" max="2" width="14" style="2" customWidth="1"/>
    <col min="3" max="3" width="14" style="1" customWidth="1"/>
    <col min="4" max="4" width="46.42578125" style="1" customWidth="1"/>
    <col min="5" max="5" width="9.140625" style="3" customWidth="1"/>
    <col min="6" max="6" width="13.140625" style="4" customWidth="1"/>
    <col min="7" max="10" width="12.28515625" style="5" customWidth="1"/>
    <col min="11" max="1025" width="9.140625" style="1" customWidth="1"/>
  </cols>
  <sheetData>
    <row r="1" spans="1:13" ht="80.099999999999994" customHeight="1">
      <c r="A1" s="90"/>
      <c r="B1" s="90"/>
      <c r="C1" s="6"/>
      <c r="D1" s="91"/>
      <c r="E1" s="91"/>
      <c r="F1" s="91"/>
      <c r="G1" s="91"/>
      <c r="H1" s="91"/>
      <c r="I1" s="91"/>
      <c r="J1" s="91"/>
    </row>
    <row r="2" spans="1:13" ht="3.75" customHeight="1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3" ht="20.100000000000001" customHeight="1">
      <c r="A3" s="93" t="s">
        <v>0</v>
      </c>
      <c r="B3" s="93"/>
      <c r="C3" s="93"/>
      <c r="D3" s="93"/>
      <c r="E3" s="93"/>
      <c r="F3" s="93"/>
      <c r="G3" s="93"/>
      <c r="H3" s="93"/>
      <c r="I3" s="93"/>
      <c r="J3" s="93"/>
      <c r="M3" s="5"/>
    </row>
    <row r="4" spans="1:13" ht="3.75" customHeight="1">
      <c r="A4" s="7"/>
      <c r="B4" s="8"/>
      <c r="C4" s="7"/>
      <c r="D4" s="7"/>
      <c r="E4" s="7"/>
      <c r="F4" s="9"/>
      <c r="G4" s="10"/>
      <c r="H4" s="10"/>
      <c r="I4" s="10"/>
      <c r="J4" s="10"/>
    </row>
    <row r="5" spans="1:13" ht="29.25" customHeight="1">
      <c r="A5" s="94" t="s">
        <v>1</v>
      </c>
      <c r="B5" s="94"/>
      <c r="C5" s="94"/>
      <c r="D5" s="94"/>
      <c r="E5" s="94"/>
      <c r="F5" s="94"/>
      <c r="G5" s="11" t="s">
        <v>2</v>
      </c>
      <c r="H5" s="12">
        <v>43773</v>
      </c>
      <c r="I5" s="13"/>
      <c r="J5" s="14"/>
    </row>
    <row r="6" spans="1:13" ht="24" customHeight="1">
      <c r="A6" s="84" t="s">
        <v>3</v>
      </c>
      <c r="B6" s="84"/>
      <c r="C6" s="84"/>
      <c r="D6" s="84"/>
      <c r="E6" s="84"/>
      <c r="F6" s="85" t="s">
        <v>4</v>
      </c>
      <c r="G6" s="85"/>
      <c r="H6" s="85"/>
      <c r="I6" s="85"/>
      <c r="J6" s="85"/>
    </row>
    <row r="7" spans="1:13" ht="20.100000000000001" customHeight="1">
      <c r="A7" s="86" t="s">
        <v>5</v>
      </c>
      <c r="B7" s="86"/>
      <c r="C7" s="86"/>
      <c r="D7" s="86"/>
      <c r="E7" s="86"/>
      <c r="F7" s="87" t="s">
        <v>6</v>
      </c>
      <c r="G7" s="88" t="s">
        <v>7</v>
      </c>
      <c r="H7" s="15" t="s">
        <v>8</v>
      </c>
      <c r="I7" s="15"/>
      <c r="J7" s="16" t="s">
        <v>9</v>
      </c>
    </row>
    <row r="8" spans="1:13" ht="20.100000000000001" customHeight="1">
      <c r="A8" s="89" t="s">
        <v>10</v>
      </c>
      <c r="B8" s="89"/>
      <c r="C8" s="89"/>
      <c r="D8" s="89"/>
      <c r="E8" s="89"/>
      <c r="F8" s="87"/>
      <c r="G8" s="88"/>
      <c r="H8" s="17" t="s">
        <v>11</v>
      </c>
      <c r="I8" s="17"/>
      <c r="J8" s="18"/>
    </row>
    <row r="9" spans="1:13" ht="3.75" customHeight="1">
      <c r="A9" s="80"/>
      <c r="B9" s="80"/>
      <c r="C9" s="80"/>
      <c r="D9" s="80"/>
      <c r="E9" s="80"/>
      <c r="F9" s="80"/>
      <c r="G9" s="80"/>
      <c r="H9" s="80"/>
      <c r="I9" s="80"/>
      <c r="J9" s="80"/>
    </row>
    <row r="10" spans="1:13" s="3" customFormat="1" ht="38.25">
      <c r="A10" s="19" t="s">
        <v>12</v>
      </c>
      <c r="B10" s="20" t="s">
        <v>13</v>
      </c>
      <c r="C10" s="21" t="s">
        <v>14</v>
      </c>
      <c r="D10" s="21" t="s">
        <v>15</v>
      </c>
      <c r="E10" s="21" t="s">
        <v>16</v>
      </c>
      <c r="F10" s="22" t="s">
        <v>17</v>
      </c>
      <c r="G10" s="23" t="s">
        <v>18</v>
      </c>
      <c r="H10" s="23" t="s">
        <v>19</v>
      </c>
      <c r="I10" s="24" t="s">
        <v>20</v>
      </c>
      <c r="J10" s="25" t="s">
        <v>21</v>
      </c>
    </row>
    <row r="11" spans="1:13">
      <c r="A11" s="26">
        <v>1</v>
      </c>
      <c r="B11" s="27"/>
      <c r="C11" s="28"/>
      <c r="D11" s="29" t="s">
        <v>22</v>
      </c>
      <c r="E11" s="30"/>
      <c r="F11" s="31"/>
      <c r="G11" s="32"/>
      <c r="H11" s="32"/>
      <c r="I11" s="33">
        <f>SUM(I12:I15)</f>
        <v>0</v>
      </c>
      <c r="J11" s="33">
        <f>SUM(J12:J15)</f>
        <v>0</v>
      </c>
    </row>
    <row r="12" spans="1:13" ht="38.25">
      <c r="A12" s="34" t="s">
        <v>23</v>
      </c>
      <c r="B12" s="35" t="s">
        <v>24</v>
      </c>
      <c r="C12" s="35" t="s">
        <v>25</v>
      </c>
      <c r="D12" s="36" t="s">
        <v>26</v>
      </c>
      <c r="E12" s="37" t="s">
        <v>27</v>
      </c>
      <c r="F12" s="38">
        <v>2007.84</v>
      </c>
      <c r="G12" s="38"/>
      <c r="H12" s="39">
        <f>ROUND(G12*(1+$J$8),2)</f>
        <v>0</v>
      </c>
      <c r="I12" s="39">
        <f>ROUND(F12*G12,2)</f>
        <v>0</v>
      </c>
      <c r="J12" s="40">
        <f>ROUND(F12*H12,2)</f>
        <v>0</v>
      </c>
    </row>
    <row r="13" spans="1:13" ht="25.5">
      <c r="A13" s="34" t="s">
        <v>28</v>
      </c>
      <c r="B13" s="35" t="s">
        <v>29</v>
      </c>
      <c r="C13" s="35" t="s">
        <v>30</v>
      </c>
      <c r="D13" s="41" t="s">
        <v>31</v>
      </c>
      <c r="E13" s="37" t="s">
        <v>27</v>
      </c>
      <c r="F13" s="38">
        <v>2007.84</v>
      </c>
      <c r="G13" s="42"/>
      <c r="H13" s="39">
        <f>ROUND(G13*(1+$J$8),2)</f>
        <v>0</v>
      </c>
      <c r="I13" s="39">
        <f>ROUND(F13*G13,2)</f>
        <v>0</v>
      </c>
      <c r="J13" s="40">
        <f>ROUND(F13*H13,2)</f>
        <v>0</v>
      </c>
    </row>
    <row r="14" spans="1:13" ht="89.25">
      <c r="A14" s="34" t="s">
        <v>32</v>
      </c>
      <c r="B14" s="35" t="s">
        <v>33</v>
      </c>
      <c r="C14" s="35" t="s">
        <v>30</v>
      </c>
      <c r="D14" s="41" t="s">
        <v>34</v>
      </c>
      <c r="E14" s="37" t="s">
        <v>35</v>
      </c>
      <c r="F14" s="38">
        <v>100.39</v>
      </c>
      <c r="G14" s="42"/>
      <c r="H14" s="39">
        <f>ROUND(G14*(1+$J$8),2)</f>
        <v>0</v>
      </c>
      <c r="I14" s="39">
        <f>ROUND(F14*G14,2)</f>
        <v>0</v>
      </c>
      <c r="J14" s="40">
        <f>ROUND(F14*H14,2)</f>
        <v>0</v>
      </c>
    </row>
    <row r="15" spans="1:13" ht="38.25">
      <c r="A15" s="34" t="s">
        <v>36</v>
      </c>
      <c r="B15" s="35" t="s">
        <v>37</v>
      </c>
      <c r="C15" s="35" t="s">
        <v>30</v>
      </c>
      <c r="D15" s="41" t="s">
        <v>38</v>
      </c>
      <c r="E15" s="37" t="s">
        <v>39</v>
      </c>
      <c r="F15" s="38">
        <v>511.99</v>
      </c>
      <c r="G15" s="42"/>
      <c r="H15" s="39">
        <f>ROUND(G15*(1+$J$8),2)</f>
        <v>0</v>
      </c>
      <c r="I15" s="39">
        <f>ROUND(F15*G15,2)</f>
        <v>0</v>
      </c>
      <c r="J15" s="40">
        <f>ROUND(F15*H15,2)</f>
        <v>0</v>
      </c>
    </row>
    <row r="16" spans="1:13">
      <c r="A16" s="43" t="s">
        <v>40</v>
      </c>
      <c r="B16" s="27"/>
      <c r="C16" s="28"/>
      <c r="D16" s="29" t="s">
        <v>41</v>
      </c>
      <c r="E16" s="30"/>
      <c r="F16" s="31"/>
      <c r="G16" s="32"/>
      <c r="H16" s="32"/>
      <c r="I16" s="32">
        <f>SUM(I17:I17)</f>
        <v>0</v>
      </c>
      <c r="J16" s="33">
        <f>SUM(J17)</f>
        <v>0</v>
      </c>
    </row>
    <row r="17" spans="1:10" ht="25.5">
      <c r="A17" s="44" t="s">
        <v>42</v>
      </c>
      <c r="B17" s="45" t="s">
        <v>43</v>
      </c>
      <c r="C17" s="45" t="s">
        <v>25</v>
      </c>
      <c r="D17" s="46" t="s">
        <v>44</v>
      </c>
      <c r="E17" s="47" t="s">
        <v>27</v>
      </c>
      <c r="F17" s="48">
        <v>2007.84</v>
      </c>
      <c r="G17" s="49"/>
      <c r="H17" s="50">
        <f>ROUND(G17*(1+$J$8),2)</f>
        <v>0</v>
      </c>
      <c r="I17" s="50">
        <f>ROUND(F17*G17,2)</f>
        <v>0</v>
      </c>
      <c r="J17" s="51">
        <f>ROUND(F17*H17,2)</f>
        <v>0</v>
      </c>
    </row>
    <row r="18" spans="1:10" ht="13.5" customHeight="1">
      <c r="A18" s="81" t="s">
        <v>45</v>
      </c>
      <c r="B18" s="81"/>
      <c r="C18" s="81"/>
      <c r="D18" s="81"/>
      <c r="E18" s="81"/>
      <c r="F18" s="81"/>
      <c r="G18" s="81"/>
      <c r="H18" s="81"/>
      <c r="I18" s="52">
        <f>I16+I11</f>
        <v>0</v>
      </c>
      <c r="J18" s="52">
        <f>J16+J11</f>
        <v>0</v>
      </c>
    </row>
    <row r="19" spans="1:10">
      <c r="A19" s="53"/>
      <c r="B19" s="54"/>
      <c r="C19" s="55"/>
      <c r="D19" s="55"/>
      <c r="E19" s="56"/>
      <c r="F19" s="57"/>
      <c r="G19" s="58"/>
      <c r="H19" s="58"/>
      <c r="I19" s="58"/>
      <c r="J19" s="59"/>
    </row>
    <row r="20" spans="1:10">
      <c r="A20" s="60"/>
      <c r="B20" s="61"/>
      <c r="C20" s="62"/>
      <c r="D20" s="62"/>
      <c r="E20" s="63"/>
      <c r="F20" s="64"/>
      <c r="G20" s="65"/>
      <c r="H20" s="65"/>
      <c r="I20" s="65"/>
      <c r="J20" s="66"/>
    </row>
    <row r="21" spans="1:10">
      <c r="A21" s="60"/>
      <c r="B21" s="67"/>
      <c r="C21" s="68"/>
      <c r="D21" s="69"/>
      <c r="E21" s="63"/>
      <c r="F21" s="70"/>
      <c r="G21" s="71"/>
      <c r="H21" s="72"/>
      <c r="I21" s="73"/>
      <c r="J21" s="74"/>
    </row>
    <row r="22" spans="1:10">
      <c r="A22" s="75"/>
      <c r="B22" s="76"/>
      <c r="C22" s="77"/>
      <c r="D22" s="68"/>
      <c r="E22" s="78"/>
      <c r="F22" s="82"/>
      <c r="G22" s="82"/>
      <c r="H22" s="82"/>
      <c r="I22" s="79"/>
      <c r="J22" s="66"/>
    </row>
    <row r="23" spans="1:10">
      <c r="A23" s="75"/>
      <c r="B23" s="67"/>
      <c r="C23" s="68"/>
      <c r="D23" s="68"/>
      <c r="E23" s="78"/>
      <c r="F23" s="82"/>
      <c r="G23" s="82"/>
      <c r="H23" s="82"/>
      <c r="I23" s="79"/>
      <c r="J23" s="66"/>
    </row>
    <row r="24" spans="1:10" ht="22.5" customHeight="1">
      <c r="A24" s="83" t="s">
        <v>46</v>
      </c>
      <c r="B24" s="83"/>
      <c r="C24" s="83"/>
      <c r="D24" s="83"/>
      <c r="E24" s="83"/>
      <c r="F24" s="83"/>
      <c r="G24" s="83"/>
      <c r="H24" s="83"/>
      <c r="I24" s="83"/>
      <c r="J24" s="83"/>
    </row>
    <row r="25" spans="1:10" ht="18.75" customHeight="1">
      <c r="A25" s="83"/>
      <c r="B25" s="83"/>
      <c r="C25" s="83"/>
      <c r="D25" s="83"/>
      <c r="E25" s="83"/>
      <c r="F25" s="83"/>
      <c r="G25" s="83"/>
      <c r="H25" s="83"/>
      <c r="I25" s="83"/>
      <c r="J25" s="83"/>
    </row>
  </sheetData>
  <mergeCells count="16">
    <mergeCell ref="A1:B1"/>
    <mergeCell ref="D1:J1"/>
    <mergeCell ref="A2:J2"/>
    <mergeCell ref="A3:J3"/>
    <mergeCell ref="A5:F5"/>
    <mergeCell ref="A6:E6"/>
    <mergeCell ref="F6:J6"/>
    <mergeCell ref="A7:E7"/>
    <mergeCell ref="F7:F8"/>
    <mergeCell ref="G7:G8"/>
    <mergeCell ref="A8:E8"/>
    <mergeCell ref="A9:J9"/>
    <mergeCell ref="A18:H18"/>
    <mergeCell ref="F22:H22"/>
    <mergeCell ref="F23:H23"/>
    <mergeCell ref="A24:J2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7</vt:i4>
      </vt:variant>
    </vt:vector>
  </HeadingPairs>
  <TitlesOfParts>
    <vt:vector size="8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Orcamentaria'!Print_Titles_0_0_0</vt:lpstr>
      <vt:lpstr>'Planilha Orcamentaria'!Print_Titles_0_0_0_0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arlan.mendonça</cp:lastModifiedBy>
  <cp:revision>5</cp:revision>
  <cp:lastPrinted>2019-09-04T15:47:32Z</cp:lastPrinted>
  <dcterms:created xsi:type="dcterms:W3CDTF">2006-09-22T13:55:22Z</dcterms:created>
  <dcterms:modified xsi:type="dcterms:W3CDTF">2019-11-13T12:42:50Z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